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стя\Desktop\практика\практические\"/>
    </mc:Choice>
  </mc:AlternateContent>
  <xr:revisionPtr revIDLastSave="0" documentId="8_{77062E3C-7A32-48AD-8CD2-89A334899542}" xr6:coauthVersionLast="47" xr6:coauthVersionMax="47" xr10:uidLastSave="{00000000-0000-0000-0000-000000000000}"/>
  <bookViews>
    <workbookView xWindow="-120" yWindow="-120" windowWidth="20730" windowHeight="11040" activeTab="3" xr2:uid="{00000000-000D-0000-FFFF-FFFF00000000}"/>
  </bookViews>
  <sheets>
    <sheet name="Платіжні інструкції" sheetId="1" r:id="rId1"/>
    <sheet name="Вимоги та Чеки" sheetId="2" r:id="rId2"/>
    <sheet name="Податки ПДВ та ЄСВ" sheetId="3" r:id="rId3"/>
    <sheet name="Особові рахунки" sheetId="4" r:id="rId4"/>
  </sheets>
  <calcPr calcId="181029"/>
</workbook>
</file>

<file path=xl/calcChain.xml><?xml version="1.0" encoding="utf-8"?>
<calcChain xmlns="http://schemas.openxmlformats.org/spreadsheetml/2006/main">
  <c r="E4" i="4" l="1"/>
  <c r="E5" i="4" s="1"/>
  <c r="B17" i="3"/>
  <c r="B16" i="3"/>
  <c r="B14" i="3"/>
  <c r="E5" i="3"/>
  <c r="C5" i="3"/>
  <c r="C4" i="3"/>
  <c r="E4" i="3" s="1"/>
  <c r="E3" i="3"/>
  <c r="E7" i="3" s="1"/>
  <c r="C3" i="3"/>
  <c r="J5" i="1"/>
</calcChain>
</file>

<file path=xl/sharedStrings.xml><?xml version="1.0" encoding="utf-8"?>
<sst xmlns="http://schemas.openxmlformats.org/spreadsheetml/2006/main" count="87" uniqueCount="74">
  <si>
    <t>Дата</t>
  </si>
  <si>
    <t>Номер</t>
  </si>
  <si>
    <t>Платник</t>
  </si>
  <si>
    <t>Код ЄДРПОУ</t>
  </si>
  <si>
    <t>Рахунок платника</t>
  </si>
  <si>
    <t>Банк платника</t>
  </si>
  <si>
    <t>Отримувач</t>
  </si>
  <si>
    <t>Код ЄДРПОУ отримувача</t>
  </si>
  <si>
    <t>Рахунок отримувача</t>
  </si>
  <si>
    <t>Сума (грн)</t>
  </si>
  <si>
    <t>Призначення</t>
  </si>
  <si>
    <t>13.05.2025</t>
  </si>
  <si>
    <t>ТОВ "Мрія"</t>
  </si>
  <si>
    <t>UA123456</t>
  </si>
  <si>
    <t>АТ "Банк"</t>
  </si>
  <si>
    <t>ТОВ "Постачальник"</t>
  </si>
  <si>
    <t>UA888888</t>
  </si>
  <si>
    <t>Оплата за товар</t>
  </si>
  <si>
    <t>14.05.2025</t>
  </si>
  <si>
    <t>Київенерго</t>
  </si>
  <si>
    <t>UA777777</t>
  </si>
  <si>
    <t>Оплата за електроенергію</t>
  </si>
  <si>
    <t>15.05.2025</t>
  </si>
  <si>
    <t>ФОП Петренко</t>
  </si>
  <si>
    <t>UA111111</t>
  </si>
  <si>
    <t>Консультаційні послуги</t>
  </si>
  <si>
    <t>ВСЬОГО:</t>
  </si>
  <si>
    <t>РЕЄСТР РОЗРАХУНКОВИХ ЧЕКІВ</t>
  </si>
  <si>
    <t>№ чека</t>
  </si>
  <si>
    <t>Дата виписки</t>
  </si>
  <si>
    <t>Сума</t>
  </si>
  <si>
    <t>Чекодержатель</t>
  </si>
  <si>
    <t>Дата пред'явлення</t>
  </si>
  <si>
    <t>Статус</t>
  </si>
  <si>
    <t>CH-001</t>
  </si>
  <si>
    <t>01.03.2025</t>
  </si>
  <si>
    <t>ТОВ "Альфа"</t>
  </si>
  <si>
    <t>05.03.2025</t>
  </si>
  <si>
    <t>оплачено</t>
  </si>
  <si>
    <t>CH-002</t>
  </si>
  <si>
    <t>10.03.2025</t>
  </si>
  <si>
    <t>ПрАТ "Бета"</t>
  </si>
  <si>
    <t>12.03.2025</t>
  </si>
  <si>
    <t>не оплачено</t>
  </si>
  <si>
    <t>CH-003</t>
  </si>
  <si>
    <t>15.03.2025</t>
  </si>
  <si>
    <t>Іванов І.І.</t>
  </si>
  <si>
    <t>РОЗРАХУНОК ПДВ (1 КВАРТАЛ 2025)</t>
  </si>
  <si>
    <t>Місяць</t>
  </si>
  <si>
    <t>Обсяг продажу</t>
  </si>
  <si>
    <t>Сума ПДВ (20%)</t>
  </si>
  <si>
    <t>Податковий кредит</t>
  </si>
  <si>
    <t>До сплати</t>
  </si>
  <si>
    <t>Січень</t>
  </si>
  <si>
    <t>Лютий</t>
  </si>
  <si>
    <t>Березень</t>
  </si>
  <si>
    <t>РАЗОМ ПДВ ЗА КВАРТАЛ:</t>
  </si>
  <si>
    <t>РОЗРАХУНОК ЄСВ (2026 РІК)</t>
  </si>
  <si>
    <t>Мін. зарплата 2026:</t>
  </si>
  <si>
    <t>Кількість працівників:</t>
  </si>
  <si>
    <t>Ставка ЄСВ:</t>
  </si>
  <si>
    <t>Загальна сума ЄСВ (місяць):</t>
  </si>
  <si>
    <t>Дод. завдання: 160 год * 52 грн/год</t>
  </si>
  <si>
    <t>ЄСВ для дод. завдання:</t>
  </si>
  <si>
    <t>ВИПИСКА З ОСОБОВОГО РАХУНКУ ТОВ "МРІЯ"</t>
  </si>
  <si>
    <t>Операція</t>
  </si>
  <si>
    <t>Дебет (видаток)</t>
  </si>
  <si>
    <t>Кредит (надходження)</t>
  </si>
  <si>
    <t>Залишок</t>
  </si>
  <si>
    <t>01.03</t>
  </si>
  <si>
    <t>Вхідний залишок</t>
  </si>
  <si>
    <t>05.03</t>
  </si>
  <si>
    <t>10.03</t>
  </si>
  <si>
    <t>Надходження від покупця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</si>
</sst>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9" fontId="1" fillId="0" borderId="1" xfId="0" applyNumberFormat="1" applyFont="1" applyFill="1" applyBorder="1"/>
    <xf numFmtId="0" fontId="2" fillId="0" borderId="0" xfId="0" applyFont="1" applyFill="1" applyBorder="1" applyAlignment="1"/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Зміна залишку на рахунку (березень)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Динаміка залишку</c:v>
          </c:tx>
          <c:marker>
            <c:symbol val="circle"/>
            <c:size val="5"/>
          </c:marker>
          <c:cat>
            <c:strRef>
              <c:f>'Особові рахунки'!$A$3:$A$5</c:f>
              <c:strCache>
                <c:ptCount val="3"/>
                <c:pt idx="0">
                  <c:v>01.03</c:v>
                </c:pt>
                <c:pt idx="1">
                  <c:v>05.03</c:v>
                </c:pt>
                <c:pt idx="2">
                  <c:v>10.03</c:v>
                </c:pt>
              </c:strCache>
            </c:strRef>
          </c:cat>
          <c:val>
            <c:numRef>
              <c:f>'Особові рахунки'!$E$3:$E$5</c:f>
              <c:numCache>
                <c:formatCode>#,##0.00</c:formatCode>
                <c:ptCount val="3"/>
                <c:pt idx="0">
                  <c:v>45000</c:v>
                </c:pt>
                <c:pt idx="1">
                  <c:v>33000</c:v>
                </c:pt>
                <c:pt idx="2">
                  <c:v>58000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DF-47D8-A03E-5EBB62BF0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010001"/>
        <c:axId val="50010002"/>
      </c:lineChart>
      <c:catAx>
        <c:axId val="5001000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0010002"/>
        <c:crosses val="autoZero"/>
        <c:auto val="1"/>
        <c:lblAlgn val="ctr"/>
        <c:lblOffset val="100"/>
        <c:noMultiLvlLbl val="0"/>
      </c:catAx>
      <c:valAx>
        <c:axId val="50010002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5001000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5</xdr:row>
      <xdr:rowOff>114300</xdr:rowOff>
    </xdr:from>
    <xdr:to>
      <xdr:col>3</xdr:col>
      <xdr:colOff>1457325</xdr:colOff>
      <xdr:row>20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opLeftCell="D1" workbookViewId="0">
      <selection activeCell="K1" sqref="K1"/>
    </sheetView>
  </sheetViews>
  <sheetFormatPr defaultRowHeight="15" x14ac:dyDescent="0.25"/>
  <cols>
    <col min="1" max="1" width="11.28515625" bestFit="1" customWidth="1"/>
    <col min="2" max="2" width="8.85546875" bestFit="1" customWidth="1"/>
    <col min="3" max="3" width="12" bestFit="1" customWidth="1"/>
    <col min="4" max="4" width="18" bestFit="1" customWidth="1"/>
    <col min="5" max="5" width="22.140625" bestFit="1" customWidth="1"/>
    <col min="6" max="6" width="18" bestFit="1" customWidth="1"/>
    <col min="7" max="7" width="21.42578125" bestFit="1" customWidth="1"/>
    <col min="8" max="8" width="32.5703125" bestFit="1" customWidth="1"/>
    <col min="9" max="9" width="25.28515625" bestFit="1" customWidth="1"/>
    <col min="10" max="10" width="13.85546875" bestFit="1" customWidth="1"/>
    <col min="11" max="11" width="26.5703125" bestFit="1" customWidth="1"/>
  </cols>
  <sheetData>
    <row r="1" spans="1:11" ht="36" customHeigh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spans="1:11" ht="15.75" x14ac:dyDescent="0.25">
      <c r="A2" s="2" t="s">
        <v>11</v>
      </c>
      <c r="B2" s="5">
        <v>241</v>
      </c>
      <c r="C2" s="2" t="s">
        <v>12</v>
      </c>
      <c r="D2" s="5">
        <v>12345678</v>
      </c>
      <c r="E2" s="2" t="s">
        <v>13</v>
      </c>
      <c r="F2" s="2" t="s">
        <v>14</v>
      </c>
      <c r="G2" s="2" t="s">
        <v>15</v>
      </c>
      <c r="H2" s="5">
        <v>87654321</v>
      </c>
      <c r="I2" s="2" t="s">
        <v>16</v>
      </c>
      <c r="J2" s="3">
        <v>15000</v>
      </c>
      <c r="K2" s="2" t="s">
        <v>17</v>
      </c>
    </row>
    <row r="3" spans="1:11" ht="15.75" x14ac:dyDescent="0.25">
      <c r="A3" s="2" t="s">
        <v>18</v>
      </c>
      <c r="B3" s="5">
        <v>242</v>
      </c>
      <c r="C3" s="2" t="s">
        <v>12</v>
      </c>
      <c r="D3" s="5">
        <v>12345678</v>
      </c>
      <c r="E3" s="2" t="s">
        <v>13</v>
      </c>
      <c r="F3" s="2" t="s">
        <v>14</v>
      </c>
      <c r="G3" s="2" t="s">
        <v>19</v>
      </c>
      <c r="H3" s="5">
        <v>44556677</v>
      </c>
      <c r="I3" s="2" t="s">
        <v>20</v>
      </c>
      <c r="J3" s="3">
        <v>3500.5</v>
      </c>
      <c r="K3" s="2" t="s">
        <v>21</v>
      </c>
    </row>
    <row r="4" spans="1:11" ht="15.75" x14ac:dyDescent="0.25">
      <c r="A4" s="2" t="s">
        <v>22</v>
      </c>
      <c r="B4" s="5">
        <v>243</v>
      </c>
      <c r="C4" s="2" t="s">
        <v>12</v>
      </c>
      <c r="D4" s="5">
        <v>12345678</v>
      </c>
      <c r="E4" s="2" t="s">
        <v>13</v>
      </c>
      <c r="F4" s="2" t="s">
        <v>14</v>
      </c>
      <c r="G4" s="2" t="s">
        <v>23</v>
      </c>
      <c r="H4" s="5">
        <v>11223344</v>
      </c>
      <c r="I4" s="2" t="s">
        <v>24</v>
      </c>
      <c r="J4" s="3">
        <v>8200</v>
      </c>
      <c r="K4" s="2" t="s">
        <v>25</v>
      </c>
    </row>
    <row r="5" spans="1:11" ht="15.75" x14ac:dyDescent="0.25">
      <c r="A5" s="4"/>
      <c r="B5" s="4"/>
      <c r="C5" s="4"/>
      <c r="D5" s="4"/>
      <c r="E5" s="4"/>
      <c r="F5" s="4"/>
      <c r="G5" s="4"/>
      <c r="H5" s="4"/>
      <c r="I5" s="1" t="s">
        <v>26</v>
      </c>
      <c r="J5" s="3">
        <f>SUM(J2:J4)</f>
        <v>26700.5</v>
      </c>
      <c r="K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>
      <selection sqref="A1:C1"/>
    </sheetView>
  </sheetViews>
  <sheetFormatPr defaultRowHeight="15" x14ac:dyDescent="0.25"/>
  <cols>
    <col min="1" max="1" width="9.5703125" bestFit="1" customWidth="1"/>
    <col min="2" max="2" width="17" bestFit="1" customWidth="1"/>
    <col min="3" max="3" width="22.140625" bestFit="1" customWidth="1"/>
    <col min="4" max="4" width="7.28515625" bestFit="1" customWidth="1"/>
    <col min="5" max="5" width="19" bestFit="1" customWidth="1"/>
    <col min="6" max="6" width="22.85546875" bestFit="1" customWidth="1"/>
    <col min="7" max="7" width="13.140625" bestFit="1" customWidth="1"/>
  </cols>
  <sheetData>
    <row r="1" spans="1:7" ht="18.75" x14ac:dyDescent="0.3">
      <c r="A1" s="9" t="s">
        <v>27</v>
      </c>
      <c r="B1" s="9"/>
      <c r="C1" s="9"/>
      <c r="D1" s="10"/>
      <c r="E1" s="10"/>
      <c r="F1" s="4"/>
      <c r="G1" s="4"/>
    </row>
    <row r="2" spans="1:7" ht="15.75" x14ac:dyDescent="0.25">
      <c r="A2" s="4"/>
      <c r="B2" s="4"/>
      <c r="C2" s="4"/>
      <c r="D2" s="4"/>
      <c r="E2" s="4"/>
      <c r="F2" s="4"/>
      <c r="G2" s="4"/>
    </row>
    <row r="3" spans="1:7" ht="18.75" x14ac:dyDescent="0.3">
      <c r="A3" s="6" t="s">
        <v>28</v>
      </c>
      <c r="B3" s="6" t="s">
        <v>29</v>
      </c>
      <c r="C3" s="6" t="s">
        <v>4</v>
      </c>
      <c r="D3" s="6" t="s">
        <v>30</v>
      </c>
      <c r="E3" s="6" t="s">
        <v>31</v>
      </c>
      <c r="F3" s="6" t="s">
        <v>32</v>
      </c>
      <c r="G3" s="6" t="s">
        <v>33</v>
      </c>
    </row>
    <row r="4" spans="1:7" ht="15.75" x14ac:dyDescent="0.25">
      <c r="A4" s="2" t="s">
        <v>34</v>
      </c>
      <c r="B4" s="2" t="s">
        <v>35</v>
      </c>
      <c r="C4" s="2" t="s">
        <v>13</v>
      </c>
      <c r="D4" s="2">
        <v>5000</v>
      </c>
      <c r="E4" s="2" t="s">
        <v>36</v>
      </c>
      <c r="F4" s="2" t="s">
        <v>37</v>
      </c>
      <c r="G4" s="2" t="s">
        <v>38</v>
      </c>
    </row>
    <row r="5" spans="1:7" ht="15.75" x14ac:dyDescent="0.25">
      <c r="A5" s="2" t="s">
        <v>39</v>
      </c>
      <c r="B5" s="2" t="s">
        <v>40</v>
      </c>
      <c r="C5" s="2" t="s">
        <v>13</v>
      </c>
      <c r="D5" s="2">
        <v>12000</v>
      </c>
      <c r="E5" s="2" t="s">
        <v>41</v>
      </c>
      <c r="F5" s="2" t="s">
        <v>42</v>
      </c>
      <c r="G5" s="2" t="s">
        <v>43</v>
      </c>
    </row>
    <row r="6" spans="1:7" ht="15.75" x14ac:dyDescent="0.25">
      <c r="A6" s="2" t="s">
        <v>44</v>
      </c>
      <c r="B6" s="2" t="s">
        <v>45</v>
      </c>
      <c r="C6" s="2" t="s">
        <v>13</v>
      </c>
      <c r="D6" s="2">
        <v>3000</v>
      </c>
      <c r="E6" s="2" t="s">
        <v>46</v>
      </c>
      <c r="F6" s="2"/>
      <c r="G6" s="2" t="s">
        <v>43</v>
      </c>
    </row>
  </sheetData>
  <mergeCells count="1">
    <mergeCell ref="A1:C1"/>
  </mergeCells>
  <conditionalFormatting sqref="G4:G6">
    <cfRule type="cellIs" dxfId="1" priority="1" operator="equal">
      <formula>"оплачено"</formula>
    </cfRule>
    <cfRule type="cellIs" dxfId="0" priority="2" operator="equal">
      <formula>"не оплачено"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workbookViewId="0">
      <selection activeCell="A2" sqref="A1:E1048576"/>
    </sheetView>
  </sheetViews>
  <sheetFormatPr defaultRowHeight="15" x14ac:dyDescent="0.25"/>
  <cols>
    <col min="1" max="1" width="38.85546875" bestFit="1" customWidth="1"/>
    <col min="2" max="2" width="19.42578125" bestFit="1" customWidth="1"/>
    <col min="3" max="3" width="21" bestFit="1" customWidth="1"/>
    <col min="4" max="4" width="24.140625" bestFit="1" customWidth="1"/>
    <col min="5" max="5" width="13" bestFit="1" customWidth="1"/>
  </cols>
  <sheetData>
    <row r="1" spans="1:5" ht="18.75" x14ac:dyDescent="0.3">
      <c r="A1" s="11" t="s">
        <v>47</v>
      </c>
      <c r="B1" s="12"/>
      <c r="C1" s="4"/>
      <c r="D1" s="4"/>
      <c r="E1" s="4"/>
    </row>
    <row r="2" spans="1:5" ht="18.75" x14ac:dyDescent="0.3">
      <c r="A2" s="6" t="s">
        <v>48</v>
      </c>
      <c r="B2" s="6" t="s">
        <v>49</v>
      </c>
      <c r="C2" s="6" t="s">
        <v>50</v>
      </c>
      <c r="D2" s="6" t="s">
        <v>51</v>
      </c>
      <c r="E2" s="6" t="s">
        <v>52</v>
      </c>
    </row>
    <row r="3" spans="1:5" ht="15.75" x14ac:dyDescent="0.25">
      <c r="A3" s="2" t="s">
        <v>53</v>
      </c>
      <c r="B3" s="3">
        <v>120000</v>
      </c>
      <c r="C3" s="3">
        <f>B3*0.2</f>
        <v>24000</v>
      </c>
      <c r="D3" s="3">
        <v>18000</v>
      </c>
      <c r="E3" s="3">
        <f>C3-D3</f>
        <v>6000</v>
      </c>
    </row>
    <row r="4" spans="1:5" ht="15.75" x14ac:dyDescent="0.25">
      <c r="A4" s="2" t="s">
        <v>54</v>
      </c>
      <c r="B4" s="3">
        <v>95000</v>
      </c>
      <c r="C4" s="3">
        <f>B4*0.2</f>
        <v>19000</v>
      </c>
      <c r="D4" s="3">
        <v>15000</v>
      </c>
      <c r="E4" s="3">
        <f>C4-D4</f>
        <v>4000</v>
      </c>
    </row>
    <row r="5" spans="1:5" ht="15.75" x14ac:dyDescent="0.25">
      <c r="A5" s="2" t="s">
        <v>55</v>
      </c>
      <c r="B5" s="3">
        <v>110000</v>
      </c>
      <c r="C5" s="3">
        <f>B5*0.2</f>
        <v>22000</v>
      </c>
      <c r="D5" s="3">
        <v>20000</v>
      </c>
      <c r="E5" s="3">
        <f>C5-D5</f>
        <v>2000</v>
      </c>
    </row>
    <row r="6" spans="1:5" ht="15.75" x14ac:dyDescent="0.25">
      <c r="A6" s="4"/>
      <c r="B6" s="4"/>
      <c r="C6" s="4"/>
      <c r="D6" s="4"/>
      <c r="E6" s="4"/>
    </row>
    <row r="7" spans="1:5" ht="15.75" x14ac:dyDescent="0.25">
      <c r="A7" s="1" t="s">
        <v>56</v>
      </c>
      <c r="B7" s="4"/>
      <c r="C7" s="4"/>
      <c r="D7" s="4"/>
      <c r="E7" s="3">
        <f>SUM(E3:E5)</f>
        <v>12000</v>
      </c>
    </row>
    <row r="8" spans="1:5" ht="15.75" x14ac:dyDescent="0.25">
      <c r="A8" s="4"/>
      <c r="B8" s="4"/>
      <c r="C8" s="4"/>
      <c r="D8" s="4"/>
      <c r="E8" s="4"/>
    </row>
    <row r="9" spans="1:5" ht="15.75" x14ac:dyDescent="0.25">
      <c r="A9" s="4"/>
      <c r="B9" s="4"/>
      <c r="C9" s="4"/>
      <c r="D9" s="4"/>
      <c r="E9" s="4"/>
    </row>
    <row r="10" spans="1:5" ht="18.75" x14ac:dyDescent="0.3">
      <c r="A10" s="6" t="s">
        <v>57</v>
      </c>
      <c r="B10" s="8"/>
      <c r="C10" s="4"/>
      <c r="D10" s="4"/>
      <c r="E10" s="4"/>
    </row>
    <row r="11" spans="1:5" ht="15.75" x14ac:dyDescent="0.25">
      <c r="A11" s="2" t="s">
        <v>58</v>
      </c>
      <c r="B11" s="3">
        <v>8647</v>
      </c>
      <c r="C11" s="4"/>
      <c r="D11" s="4"/>
      <c r="E11" s="4"/>
    </row>
    <row r="12" spans="1:5" ht="15.75" x14ac:dyDescent="0.25">
      <c r="A12" s="2" t="s">
        <v>59</v>
      </c>
      <c r="B12" s="2">
        <v>5</v>
      </c>
      <c r="C12" s="4"/>
      <c r="D12" s="4"/>
      <c r="E12" s="4"/>
    </row>
    <row r="13" spans="1:5" ht="15.75" x14ac:dyDescent="0.25">
      <c r="A13" s="2" t="s">
        <v>60</v>
      </c>
      <c r="B13" s="13">
        <v>0.22</v>
      </c>
      <c r="C13" s="4"/>
      <c r="D13" s="4"/>
      <c r="E13" s="4"/>
    </row>
    <row r="14" spans="1:5" ht="15.75" x14ac:dyDescent="0.25">
      <c r="A14" s="1" t="s">
        <v>61</v>
      </c>
      <c r="B14" s="3">
        <f>B11*B12*B13</f>
        <v>9511.7000000000007</v>
      </c>
      <c r="C14" s="4"/>
      <c r="D14" s="4"/>
      <c r="E14" s="4"/>
    </row>
    <row r="15" spans="1:5" ht="15.75" x14ac:dyDescent="0.25">
      <c r="A15" s="4"/>
      <c r="B15" s="4"/>
      <c r="C15" s="4"/>
      <c r="D15" s="4"/>
      <c r="E15" s="4"/>
    </row>
    <row r="16" spans="1:5" ht="15.75" x14ac:dyDescent="0.25">
      <c r="A16" s="2" t="s">
        <v>62</v>
      </c>
      <c r="B16" s="3">
        <f>160*52</f>
        <v>8320</v>
      </c>
      <c r="C16" s="4"/>
      <c r="D16" s="4"/>
      <c r="E16" s="4"/>
    </row>
    <row r="17" spans="1:5" ht="15.75" x14ac:dyDescent="0.25">
      <c r="A17" s="2" t="s">
        <v>63</v>
      </c>
      <c r="B17" s="3">
        <f>B16*0.22</f>
        <v>1830.4</v>
      </c>
      <c r="C17" s="4"/>
      <c r="D17" s="4"/>
      <c r="E17" s="4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"/>
  <sheetViews>
    <sheetView tabSelected="1" workbookViewId="0">
      <selection activeCell="D3" sqref="D3"/>
    </sheetView>
  </sheetViews>
  <sheetFormatPr defaultRowHeight="15" x14ac:dyDescent="0.25"/>
  <cols>
    <col min="1" max="1" width="6.5703125" bestFit="1" customWidth="1"/>
    <col min="2" max="2" width="26.5703125" bestFit="1" customWidth="1"/>
    <col min="3" max="3" width="19.85546875" bestFit="1" customWidth="1"/>
    <col min="4" max="4" width="28" bestFit="1" customWidth="1"/>
    <col min="5" max="5" width="11.28515625" bestFit="1" customWidth="1"/>
  </cols>
  <sheetData>
    <row r="1" spans="1:7" ht="18.75" x14ac:dyDescent="0.3">
      <c r="A1" s="15" t="s">
        <v>64</v>
      </c>
      <c r="B1" s="16"/>
      <c r="C1" s="16"/>
      <c r="D1" s="16"/>
      <c r="E1" s="14"/>
      <c r="F1" s="14"/>
      <c r="G1" s="14"/>
    </row>
    <row r="2" spans="1:7" ht="18.75" x14ac:dyDescent="0.3">
      <c r="A2" s="6" t="s">
        <v>0</v>
      </c>
      <c r="B2" s="6" t="s">
        <v>65</v>
      </c>
      <c r="C2" s="6" t="s">
        <v>66</v>
      </c>
      <c r="D2" s="6" t="s">
        <v>67</v>
      </c>
      <c r="E2" s="6" t="s">
        <v>68</v>
      </c>
    </row>
    <row r="3" spans="1:7" ht="15.75" x14ac:dyDescent="0.25">
      <c r="A3" s="2" t="s">
        <v>69</v>
      </c>
      <c r="B3" s="2" t="s">
        <v>70</v>
      </c>
      <c r="C3" s="3">
        <v>0</v>
      </c>
      <c r="D3" s="3">
        <v>0</v>
      </c>
      <c r="E3" s="3">
        <v>45000</v>
      </c>
    </row>
    <row r="4" spans="1:7" ht="15.75" x14ac:dyDescent="0.25">
      <c r="A4" s="2" t="s">
        <v>71</v>
      </c>
      <c r="B4" s="2" t="s">
        <v>17</v>
      </c>
      <c r="C4" s="3">
        <v>12000</v>
      </c>
      <c r="D4" s="3">
        <v>0</v>
      </c>
      <c r="E4" s="3">
        <f>E3+D4-C4</f>
        <v>33000</v>
      </c>
    </row>
    <row r="5" spans="1:7" ht="15.75" x14ac:dyDescent="0.25">
      <c r="A5" s="2" t="s">
        <v>72</v>
      </c>
      <c r="B5" s="2" t="s">
        <v>73</v>
      </c>
      <c r="C5" s="3">
        <v>0</v>
      </c>
      <c r="D5" s="3">
        <v>25000</v>
      </c>
      <c r="E5" s="3">
        <f>E4+D5-C5</f>
        <v>58000</v>
      </c>
    </row>
  </sheetData>
  <mergeCells count="1">
    <mergeCell ref="A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Платіжні інструкції</vt:lpstr>
      <vt:lpstr>Вимоги та Чеки</vt:lpstr>
      <vt:lpstr>Податки ПДВ та ЄСВ</vt:lpstr>
      <vt:lpstr>Особові рахунки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vinnri</dc:creator>
  <cp:lastModifiedBy>vinnri</cp:lastModifiedBy>
  <dcterms:created xsi:type="dcterms:W3CDTF">2026-05-13T09:33:38Z</dcterms:created>
  <dcterms:modified xsi:type="dcterms:W3CDTF">2026-05-13T11:52:37Z</dcterms:modified>
</cp:coreProperties>
</file>